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23250" windowHeight="12570"/>
  </bookViews>
  <sheets>
    <sheet name="uchycení" sheetId="6" r:id="rId1"/>
    <sheet name="List4" sheetId="5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uri="GoogleSheetsCustomDataVersion1">
      <go:sheetsCustomData xmlns:go="http://customooxmlschemas.google.com/" r:id="rId9" roundtripDataSignature="AMtx7mjsfh7OU5QqmILpdv6kv4BnpkWUsg=="/>
    </ext>
  </extLst>
</workbook>
</file>

<file path=xl/calcChain.xml><?xml version="1.0" encoding="utf-8"?>
<calcChain xmlns="http://schemas.openxmlformats.org/spreadsheetml/2006/main">
  <c r="O6" i="6"/>
  <c r="O7"/>
  <c r="O8"/>
  <c r="O9"/>
  <c r="O10"/>
  <c r="O11"/>
  <c r="O12"/>
  <c r="O13"/>
  <c r="O14"/>
  <c r="O5"/>
  <c r="O15" l="1"/>
  <c r="J17" l="1"/>
  <c r="J18" s="1"/>
  <c r="O17" l="1"/>
  <c r="O18" l="1"/>
</calcChain>
</file>

<file path=xl/sharedStrings.xml><?xml version="1.0" encoding="utf-8"?>
<sst xmlns="http://schemas.openxmlformats.org/spreadsheetml/2006/main" count="95" uniqueCount="56">
  <si>
    <t xml:space="preserve">DŮM PŘÍRODY PÁLAVY </t>
  </si>
  <si>
    <t>11.05.2020</t>
  </si>
  <si>
    <t>Rozpočet</t>
  </si>
  <si>
    <t>Vybavení expozice</t>
  </si>
  <si>
    <t>Č.</t>
  </si>
  <si>
    <t>Část expozice</t>
  </si>
  <si>
    <t>Výkres</t>
  </si>
  <si>
    <t>Položka</t>
  </si>
  <si>
    <t>Popis</t>
  </si>
  <si>
    <t>Rozměry (š x v x h)</t>
  </si>
  <si>
    <t>Množství</t>
  </si>
  <si>
    <t>Jednotka</t>
  </si>
  <si>
    <t xml:space="preserve"> Cena</t>
  </si>
  <si>
    <t xml:space="preserve"> Celkem </t>
  </si>
  <si>
    <t>cena za kus v Kč bez DPH</t>
  </si>
  <si>
    <t>cena za kus v Kč s DPH</t>
  </si>
  <si>
    <t>Kč/ks</t>
  </si>
  <si>
    <t>Kč za položku</t>
  </si>
  <si>
    <t>Poznámky</t>
  </si>
  <si>
    <t>počet</t>
  </si>
  <si>
    <t>AV Hardware není součástí dodávky</t>
  </si>
  <si>
    <t>Kovové kryty a panely</t>
  </si>
  <si>
    <t>024_312</t>
  </si>
  <si>
    <t>Kryt monitoru</t>
  </si>
  <si>
    <t>Kryt monitoru zabudovaný do multimediálního stolu s trojrozměrnou reliéfní mapou vyrobeny z 3mm práškově lakované oceli, s výsekem pro obrazovku, montážní tabulkou pro instalaci monitoru a odnímatelnou přední částí umožňující přístup k AV zařízení</t>
  </si>
  <si>
    <t>Viz výkres 024_312</t>
  </si>
  <si>
    <t>024_350</t>
  </si>
  <si>
    <t>Kryt monitoru z 3mm práškově lakované oceli, s výsekem pro obrazovku, montážní tabulkou pro instalaci monitoru a odnímatelnou přední částí umožňující přístup k AV zařízení</t>
  </si>
  <si>
    <t>300 x 345 x 100mm</t>
  </si>
  <si>
    <t>024_350 024_230</t>
  </si>
  <si>
    <t>Grafické totemy se zabudovaným monitorem</t>
  </si>
  <si>
    <t>Panel z 5mm práškově lakované oceli, s výsekem pro obrazovku a naslouchadla a odnímatelnou částí vpředu umožňující přístup k AV zařízení</t>
  </si>
  <si>
    <t>1500 x 345 x 100mm</t>
  </si>
  <si>
    <t>AV Hardware a tisk na panely nejsou součástí dodávky</t>
  </si>
  <si>
    <t>Grafické totemy</t>
  </si>
  <si>
    <t>Panel z 5mm práškově lakované oceli</t>
  </si>
  <si>
    <t>1500 x 345 x 100mm (3ks) 
1800 x 345 x 100mm (8ks) 
2100 x 345 x100mm (3ks) 
2400 x 345 x 100mm (2ks)</t>
  </si>
  <si>
    <t>Uchycení exponátů</t>
  </si>
  <si>
    <t>024_301
024_305</t>
  </si>
  <si>
    <t>UCHYCENÍ – TAXIDERMIE na bidýlku</t>
  </si>
  <si>
    <t>Větev nebo bidýlko bezpečně připevněny ocelovými svorkami vyrobenými dadavatelem uchycení. Svorky musí být nenápadné a vyměkčené, aby nedošlo k poškození exponátu (viz výkres 305)</t>
  </si>
  <si>
    <t>Dle exponátu</t>
  </si>
  <si>
    <t>Všechny finální řešení uchycení musí být instalována specialisty po konzultaci s konzervátory klienta a s přístupem k artefaktům, modelům, taxidermii apod za účelem stanovení skutečných rozměrů, hmotnosti a dalších kritérií.</t>
  </si>
  <si>
    <t>UCHYCENÍ – TAXIDERMIE na polici</t>
  </si>
  <si>
    <t>Taxidermie nebo model bezpečně připevněný k polici. Výrobce uchycení navrhne skrytý způsob upevnění tak, aby vycpanina / model vypadala jako kdyby stála na polici  (viz výkres 305)</t>
  </si>
  <si>
    <t>UCHYCENÍ – Malé lehké objekty</t>
  </si>
  <si>
    <t>Paprskovitá úchytka z tuhých pogumovanýchdrátů, které mohou být ohnuty a zastřiženy do vhodné délky kolem každého předmětu tak, aby vyhovovaly tvaru předmětu  (viz výkres 305)</t>
  </si>
  <si>
    <t>UCHYCENÍ – Těžké objekty</t>
  </si>
  <si>
    <t>Ocelové svorky nastavitelné tak, aby se přizpůsobily tvaru exponátu, jednotlivé ocelové svorky podle potřeby vyměkčené za účelem ochrany artefaktů (viz výkres 305)</t>
  </si>
  <si>
    <t>UCHYCENÍ – exponáty zalité v pryskyřici a preparáty v entomologických krabičkách</t>
  </si>
  <si>
    <t>Konzoly z tuhých pogumovaných drátů, navržené pro standardní rozměry exponátů, krátká ocelová tyč se šroubováním upevněná do závitové vložky v dřevěných lamelách (viz výkres 305)
Standardní rozměry specifikovaných pryskyric:
100x100x70
100x100x100
200x200x60
200x300x70
Standardní rozměry specifikovaných entomologických krabiček:
150x150x54
230x300x54
200x200x54
150x200x54
230x300x100
200x400x54
300x300x54</t>
  </si>
  <si>
    <t>Celkem</t>
  </si>
  <si>
    <t>bez DPH</t>
  </si>
  <si>
    <t>CELKEM S DPH V KČ</t>
  </si>
  <si>
    <t>Kč vč. DPH</t>
  </si>
  <si>
    <t>montáž</t>
  </si>
</sst>
</file>

<file path=xl/styles.xml><?xml version="1.0" encoding="utf-8"?>
<styleSheet xmlns="http://schemas.openxmlformats.org/spreadsheetml/2006/main">
  <numFmts count="2">
    <numFmt numFmtId="164" formatCode="#,##0.00&quot; €&quot;"/>
    <numFmt numFmtId="165" formatCode="[$£-809]#,##0"/>
  </numFmts>
  <fonts count="18">
    <font>
      <sz val="11"/>
      <color rgb="FF000000"/>
      <name val="Calibri"/>
    </font>
    <font>
      <sz val="10"/>
      <color rgb="FF000000"/>
      <name val="Helvetica Neue"/>
    </font>
    <font>
      <sz val="11"/>
      <name val="Calibri"/>
    </font>
    <font>
      <sz val="12"/>
      <color rgb="FF000000"/>
      <name val="Helvetica Neue"/>
    </font>
    <font>
      <sz val="10"/>
      <color rgb="FF000000"/>
      <name val="Plain light"/>
    </font>
    <font>
      <sz val="10"/>
      <color rgb="FF000000"/>
      <name val="Calibri"/>
    </font>
    <font>
      <sz val="10"/>
      <color rgb="FF000000"/>
      <name val="Arial"/>
    </font>
    <font>
      <b/>
      <sz val="10"/>
      <color rgb="FF000000"/>
      <name val="Calibri"/>
    </font>
    <font>
      <b/>
      <sz val="12"/>
      <color rgb="FF000000"/>
      <name val="Calibri"/>
    </font>
    <font>
      <b/>
      <sz val="12"/>
      <color rgb="FF000000"/>
      <name val="Helvetica Neue"/>
    </font>
    <font>
      <sz val="10"/>
      <color rgb="FFFF0000"/>
      <name val="Calibri"/>
      <family val="2"/>
      <charset val="238"/>
    </font>
    <font>
      <sz val="10"/>
      <color rgb="FFFF0000"/>
      <name val="Helvetica Neue"/>
    </font>
    <font>
      <sz val="11"/>
      <color rgb="FFFF0000"/>
      <name val="Calibri"/>
      <family val="2"/>
      <charset val="238"/>
    </font>
    <font>
      <sz val="10"/>
      <name val="Calibri"/>
      <family val="2"/>
      <charset val="238"/>
    </font>
    <font>
      <sz val="10"/>
      <name val="Helvetica Neue"/>
    </font>
    <font>
      <sz val="11"/>
      <name val="Calibri"/>
      <family val="2"/>
      <charset val="238"/>
    </font>
    <font>
      <sz val="10"/>
      <color theme="4" tint="-0.249977111117893"/>
      <name val="Calibri"/>
      <family val="2"/>
      <charset val="238"/>
    </font>
    <font>
      <sz val="10"/>
      <color rgb="FF00B0F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B0F0"/>
        <bgColor rgb="FF00B0F0"/>
      </patternFill>
    </fill>
  </fills>
  <borders count="84">
    <border>
      <left/>
      <right/>
      <top/>
      <bottom/>
      <diagonal/>
    </border>
    <border>
      <left style="thin">
        <color rgb="FFAAAAAA"/>
      </left>
      <right/>
      <top style="thin">
        <color rgb="FFAAAAAA"/>
      </top>
      <bottom/>
      <diagonal/>
    </border>
    <border>
      <left/>
      <right/>
      <top style="thin">
        <color rgb="FFAAAAAA"/>
      </top>
      <bottom/>
      <diagonal/>
    </border>
    <border>
      <left/>
      <right/>
      <top style="thin">
        <color rgb="FFAAAAAA"/>
      </top>
      <bottom/>
      <diagonal/>
    </border>
    <border>
      <left/>
      <right/>
      <top style="thin">
        <color rgb="FFAAAAAA"/>
      </top>
      <bottom/>
      <diagonal/>
    </border>
    <border>
      <left/>
      <right/>
      <top style="thin">
        <color rgb="FFAAAAAA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AAAAAA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AAAAAA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dotted">
        <color rgb="FF000000"/>
      </right>
      <top style="medium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 style="thin">
        <color rgb="FF000000"/>
      </bottom>
      <diagonal/>
    </border>
    <border>
      <left style="dotted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dotted">
        <color rgb="FF000000"/>
      </right>
      <top style="dotted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thin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 style="thin">
        <color rgb="FF000000"/>
      </top>
      <bottom style="dotted">
        <color rgb="FF000000"/>
      </bottom>
      <diagonal/>
    </border>
    <border>
      <left style="medium">
        <color rgb="FF000000"/>
      </left>
      <right style="dotted">
        <color rgb="FF000000"/>
      </right>
      <top/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/>
      <diagonal/>
    </border>
    <border>
      <left style="medium">
        <color rgb="FF000000"/>
      </left>
      <right style="dotted">
        <color rgb="FF000000"/>
      </right>
      <top style="thin">
        <color rgb="FF000000"/>
      </top>
      <bottom style="dotted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dotted">
        <color rgb="FF000000"/>
      </bottom>
      <diagonal/>
    </border>
    <border>
      <left style="medium">
        <color rgb="FF000000"/>
      </left>
      <right style="medium">
        <color rgb="FF000000"/>
      </right>
      <top style="dotted">
        <color rgb="FF000000"/>
      </top>
      <bottom/>
      <diagonal/>
    </border>
    <border>
      <left style="medium">
        <color rgb="FF000000"/>
      </left>
      <right style="medium">
        <color rgb="FF000000"/>
      </right>
      <top style="dotted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dotted">
        <color rgb="FF000000"/>
      </top>
      <bottom/>
      <diagonal/>
    </border>
    <border>
      <left style="medium">
        <color rgb="FF000000"/>
      </left>
      <right style="dotted">
        <color rgb="FF000000"/>
      </right>
      <top style="dotted">
        <color rgb="FF000000"/>
      </top>
      <bottom/>
      <diagonal/>
    </border>
    <border>
      <left style="medium">
        <color rgb="FF000000"/>
      </left>
      <right/>
      <top style="dotted">
        <color rgb="FF000000"/>
      </top>
      <bottom/>
      <diagonal/>
    </border>
    <border>
      <left/>
      <right/>
      <top style="dotted">
        <color rgb="FF000000"/>
      </top>
      <bottom/>
      <diagonal/>
    </border>
    <border>
      <left/>
      <right/>
      <top style="dotted">
        <color rgb="FF000000"/>
      </top>
      <bottom/>
      <diagonal/>
    </border>
    <border>
      <left style="medium">
        <color rgb="FF000000"/>
      </left>
      <right style="thin">
        <color rgb="FF000000"/>
      </right>
      <top style="dotted">
        <color rgb="FF000000"/>
      </top>
      <bottom/>
      <diagonal/>
    </border>
    <border>
      <left style="thin">
        <color rgb="FF000000"/>
      </left>
      <right/>
      <top style="dotted">
        <color rgb="FF000000"/>
      </top>
      <bottom/>
      <diagonal/>
    </border>
    <border>
      <left style="thin">
        <color rgb="FF000000"/>
      </left>
      <right style="thin">
        <color rgb="FF000000"/>
      </right>
      <top style="dotted">
        <color rgb="FF000000"/>
      </top>
      <bottom/>
      <diagonal/>
    </border>
    <border>
      <left style="medium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medium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 style="medium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thin">
        <color rgb="FF000000"/>
      </bottom>
      <diagonal/>
    </border>
    <border>
      <left style="dotted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dotted">
        <color rgb="FF000000"/>
      </top>
      <bottom/>
      <diagonal/>
    </border>
    <border>
      <left style="medium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rgb="FF000000"/>
      </left>
      <right/>
      <top style="dotted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medium">
        <color rgb="FF000000"/>
      </left>
      <right style="dotted">
        <color rgb="FF000000"/>
      </right>
      <top style="thin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 style="thin">
        <color rgb="FF000000"/>
      </top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9">
    <xf numFmtId="0" fontId="0" fillId="0" borderId="0" xfId="0" applyFont="1" applyAlignment="1"/>
    <xf numFmtId="49" fontId="3" fillId="2" borderId="4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0" fillId="2" borderId="4" xfId="0" applyFont="1" applyFill="1" applyBorder="1" applyAlignment="1">
      <alignment vertical="top" wrapText="1"/>
    </xf>
    <xf numFmtId="0" fontId="0" fillId="2" borderId="5" xfId="0" applyFont="1" applyFill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49" fontId="1" fillId="2" borderId="10" xfId="0" applyNumberFormat="1" applyFont="1" applyFill="1" applyBorder="1" applyAlignment="1">
      <alignment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right" vertical="top"/>
    </xf>
    <xf numFmtId="0" fontId="0" fillId="2" borderId="11" xfId="0" applyFont="1" applyFill="1" applyBorder="1" applyAlignment="1">
      <alignment vertical="top" wrapText="1"/>
    </xf>
    <xf numFmtId="0" fontId="0" fillId="2" borderId="10" xfId="0" applyFont="1" applyFill="1" applyBorder="1" applyAlignment="1">
      <alignment vertical="top" wrapText="1"/>
    </xf>
    <xf numFmtId="0" fontId="0" fillId="2" borderId="12" xfId="0" applyFont="1" applyFill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4" fillId="2" borderId="14" xfId="0" applyFont="1" applyFill="1" applyBorder="1" applyAlignment="1">
      <alignment horizontal="left" vertical="top" wrapText="1"/>
    </xf>
    <xf numFmtId="0" fontId="4" fillId="2" borderId="15" xfId="0" applyFont="1" applyFill="1" applyBorder="1" applyAlignment="1">
      <alignment horizontal="left" vertical="top" wrapText="1"/>
    </xf>
    <xf numFmtId="0" fontId="0" fillId="2" borderId="16" xfId="0" applyFont="1" applyFill="1" applyBorder="1" applyAlignment="1">
      <alignment vertical="top" wrapText="1"/>
    </xf>
    <xf numFmtId="49" fontId="5" fillId="3" borderId="18" xfId="0" applyNumberFormat="1" applyFont="1" applyFill="1" applyBorder="1" applyAlignment="1">
      <alignment horizontal="left" vertical="top" wrapText="1"/>
    </xf>
    <xf numFmtId="49" fontId="5" fillId="3" borderId="19" xfId="0" applyNumberFormat="1" applyFont="1" applyFill="1" applyBorder="1" applyAlignment="1">
      <alignment horizontal="left" vertical="top" wrapText="1"/>
    </xf>
    <xf numFmtId="49" fontId="5" fillId="3" borderId="20" xfId="0" applyNumberFormat="1" applyFont="1" applyFill="1" applyBorder="1" applyAlignment="1">
      <alignment horizontal="left" vertical="top" wrapText="1"/>
    </xf>
    <xf numFmtId="49" fontId="1" fillId="3" borderId="21" xfId="0" applyNumberFormat="1" applyFont="1" applyFill="1" applyBorder="1" applyAlignment="1">
      <alignment vertical="top" wrapText="1"/>
    </xf>
    <xf numFmtId="49" fontId="1" fillId="3" borderId="22" xfId="0" applyNumberFormat="1" applyFont="1" applyFill="1" applyBorder="1" applyAlignment="1">
      <alignment vertical="top" wrapText="1"/>
    </xf>
    <xf numFmtId="0" fontId="0" fillId="3" borderId="23" xfId="0" applyFont="1" applyFill="1" applyBorder="1" applyAlignment="1">
      <alignment vertical="top" wrapText="1"/>
    </xf>
    <xf numFmtId="0" fontId="0" fillId="3" borderId="24" xfId="0" applyFont="1" applyFill="1" applyBorder="1" applyAlignment="1">
      <alignment vertical="top" wrapText="1"/>
    </xf>
    <xf numFmtId="0" fontId="0" fillId="3" borderId="25" xfId="0" applyFont="1" applyFill="1" applyBorder="1" applyAlignment="1">
      <alignment vertical="top" wrapText="1"/>
    </xf>
    <xf numFmtId="0" fontId="5" fillId="3" borderId="22" xfId="0" applyFont="1" applyFill="1" applyBorder="1" applyAlignment="1">
      <alignment vertical="top" wrapText="1"/>
    </xf>
    <xf numFmtId="0" fontId="5" fillId="0" borderId="22" xfId="0" applyFont="1" applyBorder="1" applyAlignment="1">
      <alignment vertical="top" wrapText="1"/>
    </xf>
    <xf numFmtId="49" fontId="5" fillId="2" borderId="34" xfId="0" applyNumberFormat="1" applyFont="1" applyFill="1" applyBorder="1" applyAlignment="1">
      <alignment horizontal="left" vertical="top" wrapText="1"/>
    </xf>
    <xf numFmtId="0" fontId="5" fillId="3" borderId="41" xfId="0" applyFont="1" applyFill="1" applyBorder="1" applyAlignment="1">
      <alignment horizontal="left" vertical="top" wrapText="1"/>
    </xf>
    <xf numFmtId="0" fontId="5" fillId="0" borderId="17" xfId="0" applyFont="1" applyBorder="1" applyAlignment="1">
      <alignment vertical="top" wrapText="1"/>
    </xf>
    <xf numFmtId="0" fontId="5" fillId="0" borderId="70" xfId="0" applyFont="1" applyBorder="1" applyAlignment="1">
      <alignment vertical="top" wrapText="1"/>
    </xf>
    <xf numFmtId="0" fontId="5" fillId="3" borderId="71" xfId="0" applyFont="1" applyFill="1" applyBorder="1" applyAlignment="1">
      <alignment horizontal="left" vertical="top" wrapText="1"/>
    </xf>
    <xf numFmtId="49" fontId="7" fillId="3" borderId="72" xfId="0" applyNumberFormat="1" applyFont="1" applyFill="1" applyBorder="1" applyAlignment="1">
      <alignment horizontal="left" vertical="top" wrapText="1"/>
    </xf>
    <xf numFmtId="49" fontId="5" fillId="3" borderId="72" xfId="0" applyNumberFormat="1" applyFont="1" applyFill="1" applyBorder="1" applyAlignment="1">
      <alignment horizontal="left" vertical="top" wrapText="1"/>
    </xf>
    <xf numFmtId="0" fontId="5" fillId="3" borderId="72" xfId="0" applyFont="1" applyFill="1" applyBorder="1" applyAlignment="1">
      <alignment horizontal="left" vertical="top" wrapText="1"/>
    </xf>
    <xf numFmtId="165" fontId="5" fillId="3" borderId="72" xfId="0" applyNumberFormat="1" applyFont="1" applyFill="1" applyBorder="1" applyAlignment="1">
      <alignment horizontal="left" vertical="top" wrapText="1"/>
    </xf>
    <xf numFmtId="164" fontId="7" fillId="3" borderId="73" xfId="0" applyNumberFormat="1" applyFont="1" applyFill="1" applyBorder="1" applyAlignment="1">
      <alignment horizontal="right" vertical="top" wrapText="1"/>
    </xf>
    <xf numFmtId="3" fontId="1" fillId="3" borderId="74" xfId="0" applyNumberFormat="1" applyFont="1" applyFill="1" applyBorder="1" applyAlignment="1">
      <alignment vertical="top" wrapText="1"/>
    </xf>
    <xf numFmtId="0" fontId="0" fillId="3" borderId="75" xfId="0" applyFont="1" applyFill="1" applyBorder="1" applyAlignment="1">
      <alignment vertical="top" wrapText="1"/>
    </xf>
    <xf numFmtId="0" fontId="0" fillId="3" borderId="11" xfId="0" applyFont="1" applyFill="1" applyBorder="1" applyAlignment="1">
      <alignment vertical="top" wrapText="1"/>
    </xf>
    <xf numFmtId="3" fontId="0" fillId="3" borderId="21" xfId="0" applyNumberFormat="1" applyFont="1" applyFill="1" applyBorder="1" applyAlignment="1">
      <alignment vertical="top" wrapText="1"/>
    </xf>
    <xf numFmtId="3" fontId="0" fillId="3" borderId="28" xfId="0" applyNumberFormat="1" applyFont="1" applyFill="1" applyBorder="1" applyAlignment="1">
      <alignment vertical="top" wrapText="1"/>
    </xf>
    <xf numFmtId="0" fontId="8" fillId="2" borderId="76" xfId="0" applyFont="1" applyFill="1" applyBorder="1" applyAlignment="1">
      <alignment vertical="top" wrapText="1"/>
    </xf>
    <xf numFmtId="3" fontId="8" fillId="2" borderId="80" xfId="0" applyNumberFormat="1" applyFont="1" applyFill="1" applyBorder="1" applyAlignment="1">
      <alignment vertical="top" wrapText="1"/>
    </xf>
    <xf numFmtId="49" fontId="9" fillId="2" borderId="81" xfId="0" applyNumberFormat="1" applyFont="1" applyFill="1" applyBorder="1" applyAlignment="1">
      <alignment vertical="top" wrapText="1"/>
    </xf>
    <xf numFmtId="0" fontId="8" fillId="2" borderId="11" xfId="0" applyFont="1" applyFill="1" applyBorder="1" applyAlignment="1">
      <alignment vertical="top" wrapText="1"/>
    </xf>
    <xf numFmtId="3" fontId="8" fillId="2" borderId="82" xfId="0" applyNumberFormat="1" applyFont="1" applyFill="1" applyBorder="1" applyAlignment="1">
      <alignment vertical="top" wrapText="1"/>
    </xf>
    <xf numFmtId="3" fontId="8" fillId="2" borderId="83" xfId="0" applyNumberFormat="1" applyFont="1" applyFill="1" applyBorder="1" applyAlignment="1">
      <alignment vertical="top" wrapText="1"/>
    </xf>
    <xf numFmtId="0" fontId="5" fillId="2" borderId="22" xfId="0" applyFont="1" applyFill="1" applyBorder="1" applyAlignment="1">
      <alignment vertical="top" wrapText="1"/>
    </xf>
    <xf numFmtId="0" fontId="10" fillId="2" borderId="34" xfId="0" applyFont="1" applyFill="1" applyBorder="1" applyAlignment="1">
      <alignment horizontal="left" vertical="top" wrapText="1"/>
    </xf>
    <xf numFmtId="49" fontId="10" fillId="2" borderId="34" xfId="0" applyNumberFormat="1" applyFont="1" applyFill="1" applyBorder="1" applyAlignment="1">
      <alignment horizontal="left" vertical="top" wrapText="1"/>
    </xf>
    <xf numFmtId="49" fontId="10" fillId="2" borderId="34" xfId="0" applyNumberFormat="1" applyFont="1" applyFill="1" applyBorder="1" applyAlignment="1">
      <alignment vertical="top" wrapText="1"/>
    </xf>
    <xf numFmtId="164" fontId="10" fillId="2" borderId="34" xfId="0" applyNumberFormat="1" applyFont="1" applyFill="1" applyBorder="1" applyAlignment="1">
      <alignment horizontal="left" vertical="top" wrapText="1"/>
    </xf>
    <xf numFmtId="164" fontId="10" fillId="2" borderId="35" xfId="0" applyNumberFormat="1" applyFont="1" applyFill="1" applyBorder="1" applyAlignment="1">
      <alignment horizontal="left" vertical="top" wrapText="1"/>
    </xf>
    <xf numFmtId="3" fontId="11" fillId="2" borderId="42" xfId="0" applyNumberFormat="1" applyFont="1" applyFill="1" applyBorder="1" applyAlignment="1">
      <alignment vertical="top" wrapText="1"/>
    </xf>
    <xf numFmtId="3" fontId="11" fillId="2" borderId="43" xfId="0" applyNumberFormat="1" applyFont="1" applyFill="1" applyBorder="1" applyAlignment="1">
      <alignment vertical="top" wrapText="1"/>
    </xf>
    <xf numFmtId="0" fontId="12" fillId="2" borderId="67" xfId="0" applyFont="1" applyFill="1" applyBorder="1" applyAlignment="1">
      <alignment vertical="top" wrapText="1"/>
    </xf>
    <xf numFmtId="3" fontId="12" fillId="2" borderId="68" xfId="0" applyNumberFormat="1" applyFont="1" applyFill="1" applyBorder="1" applyAlignment="1">
      <alignment vertical="top" wrapText="1"/>
    </xf>
    <xf numFmtId="3" fontId="12" fillId="2" borderId="69" xfId="0" applyNumberFormat="1" applyFont="1" applyFill="1" applyBorder="1" applyAlignment="1">
      <alignment vertical="top" wrapText="1"/>
    </xf>
    <xf numFmtId="0" fontId="13" fillId="3" borderId="36" xfId="0" applyFont="1" applyFill="1" applyBorder="1" applyAlignment="1">
      <alignment horizontal="left" vertical="top" wrapText="1"/>
    </xf>
    <xf numFmtId="0" fontId="13" fillId="2" borderId="29" xfId="0" applyFont="1" applyFill="1" applyBorder="1" applyAlignment="1">
      <alignment horizontal="left" vertical="top" wrapText="1"/>
    </xf>
    <xf numFmtId="49" fontId="13" fillId="2" borderId="29" xfId="0" applyNumberFormat="1" applyFont="1" applyFill="1" applyBorder="1" applyAlignment="1">
      <alignment horizontal="left" vertical="top" wrapText="1"/>
    </xf>
    <xf numFmtId="49" fontId="13" fillId="2" borderId="29" xfId="0" applyNumberFormat="1" applyFont="1" applyFill="1" applyBorder="1" applyAlignment="1">
      <alignment vertical="top" wrapText="1"/>
    </xf>
    <xf numFmtId="49" fontId="13" fillId="2" borderId="30" xfId="0" applyNumberFormat="1" applyFont="1" applyFill="1" applyBorder="1" applyAlignment="1">
      <alignment horizontal="left" vertical="top" wrapText="1"/>
    </xf>
    <xf numFmtId="49" fontId="13" fillId="2" borderId="37" xfId="0" applyNumberFormat="1" applyFont="1" applyFill="1" applyBorder="1" applyAlignment="1">
      <alignment horizontal="left" vertical="top" wrapText="1"/>
    </xf>
    <xf numFmtId="164" fontId="13" fillId="2" borderId="37" xfId="0" applyNumberFormat="1" applyFont="1" applyFill="1" applyBorder="1" applyAlignment="1">
      <alignment horizontal="left" vertical="top" wrapText="1"/>
    </xf>
    <xf numFmtId="3" fontId="14" fillId="2" borderId="37" xfId="0" applyNumberFormat="1" applyFont="1" applyFill="1" applyBorder="1" applyAlignment="1">
      <alignment vertical="top" wrapText="1"/>
    </xf>
    <xf numFmtId="0" fontId="15" fillId="2" borderId="37" xfId="0" applyFont="1" applyFill="1" applyBorder="1" applyAlignment="1">
      <alignment vertical="top" wrapText="1"/>
    </xf>
    <xf numFmtId="3" fontId="15" fillId="2" borderId="36" xfId="0" applyNumberFormat="1" applyFont="1" applyFill="1" applyBorder="1" applyAlignment="1">
      <alignment vertical="top" wrapText="1"/>
    </xf>
    <xf numFmtId="3" fontId="15" fillId="2" borderId="29" xfId="0" applyNumberFormat="1" applyFont="1" applyFill="1" applyBorder="1" applyAlignment="1">
      <alignment vertical="top" wrapText="1"/>
    </xf>
    <xf numFmtId="0" fontId="13" fillId="0" borderId="29" xfId="0" applyFont="1" applyBorder="1" applyAlignment="1">
      <alignment vertical="top" wrapText="1"/>
    </xf>
    <xf numFmtId="0" fontId="15" fillId="0" borderId="0" xfId="0" applyFont="1" applyAlignment="1"/>
    <xf numFmtId="0" fontId="13" fillId="3" borderId="26" xfId="0" applyFont="1" applyFill="1" applyBorder="1" applyAlignment="1">
      <alignment horizontal="left" vertical="top" wrapText="1"/>
    </xf>
    <xf numFmtId="49" fontId="13" fillId="2" borderId="34" xfId="0" applyNumberFormat="1" applyFont="1" applyFill="1" applyBorder="1" applyAlignment="1">
      <alignment horizontal="left" vertical="top" wrapText="1"/>
    </xf>
    <xf numFmtId="49" fontId="13" fillId="2" borderId="34" xfId="0" applyNumberFormat="1" applyFont="1" applyFill="1" applyBorder="1" applyAlignment="1">
      <alignment vertical="top" wrapText="1"/>
    </xf>
    <xf numFmtId="0" fontId="13" fillId="2" borderId="34" xfId="0" applyFont="1" applyFill="1" applyBorder="1" applyAlignment="1">
      <alignment horizontal="left" vertical="top" wrapText="1"/>
    </xf>
    <xf numFmtId="49" fontId="13" fillId="2" borderId="35" xfId="0" applyNumberFormat="1" applyFont="1" applyFill="1" applyBorder="1" applyAlignment="1">
      <alignment horizontal="left" vertical="top" wrapText="1"/>
    </xf>
    <xf numFmtId="49" fontId="13" fillId="2" borderId="38" xfId="0" applyNumberFormat="1" applyFont="1" applyFill="1" applyBorder="1" applyAlignment="1">
      <alignment horizontal="left" vertical="top" wrapText="1"/>
    </xf>
    <xf numFmtId="164" fontId="13" fillId="2" borderId="38" xfId="0" applyNumberFormat="1" applyFont="1" applyFill="1" applyBorder="1" applyAlignment="1">
      <alignment horizontal="left" vertical="top" wrapText="1"/>
    </xf>
    <xf numFmtId="3" fontId="14" fillId="2" borderId="39" xfId="0" applyNumberFormat="1" applyFont="1" applyFill="1" applyBorder="1" applyAlignment="1">
      <alignment vertical="top" wrapText="1"/>
    </xf>
    <xf numFmtId="0" fontId="15" fillId="2" borderId="40" xfId="0" applyFont="1" applyFill="1" applyBorder="1" applyAlignment="1">
      <alignment vertical="top" wrapText="1"/>
    </xf>
    <xf numFmtId="3" fontId="15" fillId="2" borderId="26" xfId="0" applyNumberFormat="1" applyFont="1" applyFill="1" applyBorder="1" applyAlignment="1">
      <alignment vertical="top" wrapText="1"/>
    </xf>
    <xf numFmtId="0" fontId="13" fillId="0" borderId="27" xfId="0" applyFont="1" applyBorder="1" applyAlignment="1">
      <alignment vertical="top" wrapText="1"/>
    </xf>
    <xf numFmtId="0" fontId="13" fillId="3" borderId="41" xfId="0" applyFont="1" applyFill="1" applyBorder="1" applyAlignment="1">
      <alignment horizontal="left" vertical="top" wrapText="1"/>
    </xf>
    <xf numFmtId="164" fontId="13" fillId="2" borderId="34" xfId="0" applyNumberFormat="1" applyFont="1" applyFill="1" applyBorder="1" applyAlignment="1">
      <alignment horizontal="left" vertical="top" wrapText="1"/>
    </xf>
    <xf numFmtId="164" fontId="13" fillId="2" borderId="35" xfId="0" applyNumberFormat="1" applyFont="1" applyFill="1" applyBorder="1" applyAlignment="1">
      <alignment horizontal="left" vertical="top" wrapText="1"/>
    </xf>
    <xf numFmtId="3" fontId="14" fillId="2" borderId="42" xfId="0" applyNumberFormat="1" applyFont="1" applyFill="1" applyBorder="1" applyAlignment="1">
      <alignment vertical="top" wrapText="1"/>
    </xf>
    <xf numFmtId="3" fontId="14" fillId="2" borderId="43" xfId="0" applyNumberFormat="1" applyFont="1" applyFill="1" applyBorder="1" applyAlignment="1">
      <alignment vertical="top" wrapText="1"/>
    </xf>
    <xf numFmtId="0" fontId="15" fillId="2" borderId="44" xfId="0" applyFont="1" applyFill="1" applyBorder="1" applyAlignment="1">
      <alignment vertical="top" wrapText="1"/>
    </xf>
    <xf numFmtId="3" fontId="15" fillId="2" borderId="45" xfId="0" applyNumberFormat="1" applyFont="1" applyFill="1" applyBorder="1" applyAlignment="1">
      <alignment vertical="top" wrapText="1"/>
    </xf>
    <xf numFmtId="0" fontId="13" fillId="0" borderId="47" xfId="0" applyFont="1" applyBorder="1" applyAlignment="1">
      <alignment vertical="top" wrapText="1"/>
    </xf>
    <xf numFmtId="0" fontId="13" fillId="3" borderId="48" xfId="0" applyFont="1" applyFill="1" applyBorder="1" applyAlignment="1">
      <alignment horizontal="left" vertical="top" wrapText="1"/>
    </xf>
    <xf numFmtId="49" fontId="13" fillId="2" borderId="32" xfId="0" applyNumberFormat="1" applyFont="1" applyFill="1" applyBorder="1" applyAlignment="1">
      <alignment horizontal="left" vertical="top" wrapText="1"/>
    </xf>
    <xf numFmtId="49" fontId="13" fillId="2" borderId="32" xfId="0" applyNumberFormat="1" applyFont="1" applyFill="1" applyBorder="1" applyAlignment="1">
      <alignment vertical="top" wrapText="1"/>
    </xf>
    <xf numFmtId="0" fontId="13" fillId="2" borderId="32" xfId="0" applyFont="1" applyFill="1" applyBorder="1" applyAlignment="1">
      <alignment horizontal="left" vertical="top" wrapText="1"/>
    </xf>
    <xf numFmtId="164" fontId="13" fillId="2" borderId="32" xfId="0" applyNumberFormat="1" applyFont="1" applyFill="1" applyBorder="1" applyAlignment="1">
      <alignment horizontal="left" vertical="top" wrapText="1"/>
    </xf>
    <xf numFmtId="164" fontId="13" fillId="2" borderId="33" xfId="0" applyNumberFormat="1" applyFont="1" applyFill="1" applyBorder="1" applyAlignment="1">
      <alignment horizontal="left" vertical="top" wrapText="1"/>
    </xf>
    <xf numFmtId="3" fontId="14" fillId="2" borderId="49" xfId="0" applyNumberFormat="1" applyFont="1" applyFill="1" applyBorder="1" applyAlignment="1">
      <alignment vertical="top" wrapText="1"/>
    </xf>
    <xf numFmtId="3" fontId="14" fillId="2" borderId="50" xfId="0" applyNumberFormat="1" applyFont="1" applyFill="1" applyBorder="1" applyAlignment="1">
      <alignment vertical="top" wrapText="1"/>
    </xf>
    <xf numFmtId="0" fontId="15" fillId="2" borderId="51" xfId="0" applyFont="1" applyFill="1" applyBorder="1" applyAlignment="1">
      <alignment vertical="top" wrapText="1"/>
    </xf>
    <xf numFmtId="3" fontId="15" fillId="2" borderId="52" xfId="0" applyNumberFormat="1" applyFont="1" applyFill="1" applyBorder="1" applyAlignment="1">
      <alignment vertical="top" wrapText="1"/>
    </xf>
    <xf numFmtId="0" fontId="13" fillId="0" borderId="53" xfId="0" applyFont="1" applyBorder="1" applyAlignment="1">
      <alignment vertical="top" wrapText="1"/>
    </xf>
    <xf numFmtId="0" fontId="13" fillId="3" borderId="31" xfId="0" applyFont="1" applyFill="1" applyBorder="1" applyAlignment="1">
      <alignment horizontal="left" vertical="top" wrapText="1"/>
    </xf>
    <xf numFmtId="49" fontId="13" fillId="2" borderId="54" xfId="0" applyNumberFormat="1" applyFont="1" applyFill="1" applyBorder="1" applyAlignment="1">
      <alignment horizontal="left" vertical="top" wrapText="1"/>
    </xf>
    <xf numFmtId="49" fontId="13" fillId="2" borderId="54" xfId="0" applyNumberFormat="1" applyFont="1" applyFill="1" applyBorder="1" applyAlignment="1">
      <alignment vertical="top" wrapText="1"/>
    </xf>
    <xf numFmtId="0" fontId="13" fillId="2" borderId="54" xfId="0" applyFont="1" applyFill="1" applyBorder="1" applyAlignment="1">
      <alignment horizontal="left" vertical="top" wrapText="1"/>
    </xf>
    <xf numFmtId="164" fontId="13" fillId="2" borderId="54" xfId="0" applyNumberFormat="1" applyFont="1" applyFill="1" applyBorder="1" applyAlignment="1">
      <alignment horizontal="left" vertical="top" wrapText="1"/>
    </xf>
    <xf numFmtId="164" fontId="13" fillId="2" borderId="55" xfId="0" applyNumberFormat="1" applyFont="1" applyFill="1" applyBorder="1" applyAlignment="1">
      <alignment horizontal="left" vertical="top" wrapText="1"/>
    </xf>
    <xf numFmtId="3" fontId="14" fillId="2" borderId="56" xfId="0" applyNumberFormat="1" applyFont="1" applyFill="1" applyBorder="1" applyAlignment="1">
      <alignment vertical="top" wrapText="1"/>
    </xf>
    <xf numFmtId="3" fontId="14" fillId="2" borderId="57" xfId="0" applyNumberFormat="1" applyFont="1" applyFill="1" applyBorder="1" applyAlignment="1">
      <alignment vertical="top" wrapText="1"/>
    </xf>
    <xf numFmtId="0" fontId="15" fillId="2" borderId="58" xfId="0" applyFont="1" applyFill="1" applyBorder="1" applyAlignment="1">
      <alignment vertical="top" wrapText="1"/>
    </xf>
    <xf numFmtId="3" fontId="15" fillId="2" borderId="59" xfId="0" applyNumberFormat="1" applyFont="1" applyFill="1" applyBorder="1" applyAlignment="1">
      <alignment vertical="top" wrapText="1"/>
    </xf>
    <xf numFmtId="0" fontId="13" fillId="0" borderId="17" xfId="0" applyFont="1" applyBorder="1" applyAlignment="1">
      <alignment vertical="top" wrapText="1"/>
    </xf>
    <xf numFmtId="0" fontId="13" fillId="3" borderId="60" xfId="0" applyFont="1" applyFill="1" applyBorder="1" applyAlignment="1">
      <alignment horizontal="left" vertical="top" wrapText="1"/>
    </xf>
    <xf numFmtId="49" fontId="13" fillId="2" borderId="61" xfId="0" applyNumberFormat="1" applyFont="1" applyFill="1" applyBorder="1" applyAlignment="1">
      <alignment horizontal="left" vertical="top" wrapText="1"/>
    </xf>
    <xf numFmtId="49" fontId="13" fillId="2" borderId="61" xfId="0" applyNumberFormat="1" applyFont="1" applyFill="1" applyBorder="1" applyAlignment="1">
      <alignment vertical="top" wrapText="1"/>
    </xf>
    <xf numFmtId="0" fontId="13" fillId="2" borderId="61" xfId="0" applyFont="1" applyFill="1" applyBorder="1" applyAlignment="1">
      <alignment horizontal="left" vertical="top" wrapText="1"/>
    </xf>
    <xf numFmtId="164" fontId="13" fillId="2" borderId="61" xfId="0" applyNumberFormat="1" applyFont="1" applyFill="1" applyBorder="1" applyAlignment="1">
      <alignment horizontal="left" vertical="top" wrapText="1"/>
    </xf>
    <xf numFmtId="164" fontId="13" fillId="2" borderId="62" xfId="0" applyNumberFormat="1" applyFont="1" applyFill="1" applyBorder="1" applyAlignment="1">
      <alignment horizontal="left" vertical="top" wrapText="1"/>
    </xf>
    <xf numFmtId="3" fontId="14" fillId="2" borderId="63" xfId="0" applyNumberFormat="1" applyFont="1" applyFill="1" applyBorder="1" applyAlignment="1">
      <alignment vertical="top" wrapText="1"/>
    </xf>
    <xf numFmtId="3" fontId="14" fillId="2" borderId="0" xfId="0" applyNumberFormat="1" applyFont="1" applyFill="1" applyAlignment="1">
      <alignment vertical="top" wrapText="1"/>
    </xf>
    <xf numFmtId="0" fontId="15" fillId="2" borderId="64" xfId="0" applyFont="1" applyFill="1" applyBorder="1" applyAlignment="1">
      <alignment vertical="top" wrapText="1"/>
    </xf>
    <xf numFmtId="3" fontId="15" fillId="2" borderId="65" xfId="0" applyNumberFormat="1" applyFont="1" applyFill="1" applyBorder="1" applyAlignment="1">
      <alignment vertical="top" wrapText="1"/>
    </xf>
    <xf numFmtId="0" fontId="13" fillId="0" borderId="66" xfId="0" applyFont="1" applyBorder="1" applyAlignment="1">
      <alignment vertical="top" wrapText="1"/>
    </xf>
    <xf numFmtId="49" fontId="13" fillId="0" borderId="61" xfId="0" applyNumberFormat="1" applyFont="1" applyFill="1" applyBorder="1" applyAlignment="1">
      <alignment horizontal="left" vertical="top" wrapText="1"/>
    </xf>
    <xf numFmtId="49" fontId="13" fillId="0" borderId="34" xfId="0" applyNumberFormat="1" applyFont="1" applyFill="1" applyBorder="1" applyAlignment="1">
      <alignment horizontal="left" vertical="top" wrapText="1"/>
    </xf>
    <xf numFmtId="49" fontId="13" fillId="0" borderId="34" xfId="0" applyNumberFormat="1" applyFont="1" applyFill="1" applyBorder="1" applyAlignment="1">
      <alignment vertical="top" wrapText="1"/>
    </xf>
    <xf numFmtId="0" fontId="13" fillId="0" borderId="34" xfId="0" applyFont="1" applyFill="1" applyBorder="1" applyAlignment="1">
      <alignment horizontal="left" vertical="top" wrapText="1"/>
    </xf>
    <xf numFmtId="164" fontId="13" fillId="0" borderId="34" xfId="0" applyNumberFormat="1" applyFont="1" applyFill="1" applyBorder="1" applyAlignment="1">
      <alignment horizontal="left" vertical="top" wrapText="1"/>
    </xf>
    <xf numFmtId="164" fontId="13" fillId="0" borderId="35" xfId="0" applyNumberFormat="1" applyFont="1" applyFill="1" applyBorder="1" applyAlignment="1">
      <alignment horizontal="left" vertical="top" wrapText="1"/>
    </xf>
    <xf numFmtId="3" fontId="14" fillId="0" borderId="42" xfId="0" applyNumberFormat="1" applyFont="1" applyFill="1" applyBorder="1" applyAlignment="1">
      <alignment vertical="top" wrapText="1"/>
    </xf>
    <xf numFmtId="3" fontId="14" fillId="0" borderId="43" xfId="0" applyNumberFormat="1" applyFont="1" applyFill="1" applyBorder="1" applyAlignment="1">
      <alignment vertical="top" wrapText="1"/>
    </xf>
    <xf numFmtId="0" fontId="15" fillId="0" borderId="44" xfId="0" applyFont="1" applyFill="1" applyBorder="1" applyAlignment="1">
      <alignment vertical="top" wrapText="1"/>
    </xf>
    <xf numFmtId="3" fontId="15" fillId="0" borderId="45" xfId="0" applyNumberFormat="1" applyFont="1" applyFill="1" applyBorder="1" applyAlignment="1">
      <alignment vertical="top" wrapText="1"/>
    </xf>
    <xf numFmtId="3" fontId="15" fillId="0" borderId="46" xfId="0" applyNumberFormat="1" applyFont="1" applyFill="1" applyBorder="1" applyAlignment="1">
      <alignment vertical="top" wrapText="1"/>
    </xf>
    <xf numFmtId="0" fontId="13" fillId="0" borderId="47" xfId="0" applyFont="1" applyFill="1" applyBorder="1" applyAlignment="1">
      <alignment vertical="top" wrapText="1"/>
    </xf>
    <xf numFmtId="0" fontId="15" fillId="0" borderId="0" xfId="0" applyFont="1" applyFill="1" applyAlignment="1"/>
    <xf numFmtId="0" fontId="16" fillId="3" borderId="41" xfId="0" applyFont="1" applyFill="1" applyBorder="1" applyAlignment="1">
      <alignment horizontal="left" vertical="top" wrapText="1"/>
    </xf>
    <xf numFmtId="0" fontId="17" fillId="0" borderId="4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2" fillId="0" borderId="2" xfId="0" applyFont="1" applyBorder="1"/>
    <xf numFmtId="0" fontId="2" fillId="0" borderId="3" xfId="0" applyFont="1" applyBorder="1"/>
    <xf numFmtId="49" fontId="6" fillId="2" borderId="7" xfId="0" applyNumberFormat="1" applyFont="1" applyFill="1" applyBorder="1" applyAlignment="1">
      <alignment horizontal="left" vertical="top" wrapText="1"/>
    </xf>
    <xf numFmtId="0" fontId="2" fillId="0" borderId="8" xfId="0" applyFont="1" applyBorder="1"/>
    <xf numFmtId="0" fontId="2" fillId="0" borderId="9" xfId="0" applyFont="1" applyBorder="1"/>
    <xf numFmtId="49" fontId="8" fillId="2" borderId="77" xfId="0" applyNumberFormat="1" applyFont="1" applyFill="1" applyBorder="1" applyAlignment="1">
      <alignment horizontal="left" vertical="top" wrapText="1"/>
    </xf>
    <xf numFmtId="0" fontId="2" fillId="0" borderId="78" xfId="0" applyFont="1" applyBorder="1"/>
    <xf numFmtId="0" fontId="2" fillId="0" borderId="79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00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8"/>
  <sheetViews>
    <sheetView showGridLines="0" tabSelected="1" zoomScale="85" zoomScaleNormal="85" workbookViewId="0">
      <pane ySplit="4" topLeftCell="A5" activePane="bottomLeft" state="frozen"/>
      <selection pane="bottomLeft" activeCell="S9" sqref="S9"/>
    </sheetView>
  </sheetViews>
  <sheetFormatPr defaultColWidth="14.42578125" defaultRowHeight="15" customHeight="1"/>
  <cols>
    <col min="1" max="1" width="4.42578125" customWidth="1"/>
    <col min="2" max="2" width="16.28515625" customWidth="1"/>
    <col min="3" max="3" width="9.85546875" customWidth="1"/>
    <col min="4" max="4" width="12" customWidth="1"/>
    <col min="5" max="5" width="63.7109375" customWidth="1"/>
    <col min="6" max="6" width="22.5703125" customWidth="1"/>
    <col min="7" max="7" width="8.28515625" customWidth="1"/>
    <col min="8" max="8" width="8.85546875" customWidth="1"/>
    <col min="9" max="9" width="12.28515625" hidden="1" customWidth="1"/>
    <col min="10" max="13" width="16.28515625" hidden="1" customWidth="1"/>
    <col min="14" max="15" width="16.28515625" customWidth="1"/>
    <col min="16" max="16" width="57.85546875" customWidth="1"/>
  </cols>
  <sheetData>
    <row r="1" spans="1:16" ht="15" customHeight="1">
      <c r="A1" s="140"/>
      <c r="B1" s="141"/>
      <c r="C1" s="141"/>
      <c r="D1" s="142"/>
      <c r="E1" s="1" t="s">
        <v>0</v>
      </c>
      <c r="F1" s="2"/>
      <c r="G1" s="3"/>
      <c r="H1" s="3"/>
      <c r="I1" s="3"/>
      <c r="J1" s="3"/>
      <c r="K1" s="4"/>
      <c r="L1" s="4"/>
      <c r="M1" s="4"/>
      <c r="N1" s="4"/>
      <c r="O1" s="5"/>
      <c r="P1" s="6"/>
    </row>
    <row r="2" spans="1:16" ht="15" customHeight="1">
      <c r="A2" s="143" t="s">
        <v>1</v>
      </c>
      <c r="B2" s="144"/>
      <c r="C2" s="144"/>
      <c r="D2" s="145"/>
      <c r="E2" s="7" t="s">
        <v>2</v>
      </c>
      <c r="F2" s="8"/>
      <c r="G2" s="9"/>
      <c r="H2" s="9"/>
      <c r="I2" s="9"/>
      <c r="J2" s="10" t="s">
        <v>3</v>
      </c>
      <c r="K2" s="11"/>
      <c r="L2" s="11"/>
      <c r="M2" s="11"/>
      <c r="N2" s="12"/>
      <c r="O2" s="13" t="s">
        <v>3</v>
      </c>
      <c r="P2" s="14"/>
    </row>
    <row r="3" spans="1:16" ht="15" customHeight="1" thickBot="1">
      <c r="A3" s="15"/>
      <c r="B3" s="16"/>
      <c r="C3" s="16"/>
      <c r="D3" s="16"/>
      <c r="E3" s="16"/>
      <c r="F3" s="16"/>
      <c r="G3" s="16"/>
      <c r="H3" s="16"/>
      <c r="I3" s="16"/>
      <c r="J3" s="16"/>
      <c r="K3" s="12"/>
      <c r="L3" s="12"/>
      <c r="M3" s="11"/>
      <c r="N3" s="11"/>
      <c r="O3" s="17"/>
      <c r="P3" s="30"/>
    </row>
    <row r="4" spans="1:16" ht="15" customHeight="1">
      <c r="A4" s="18" t="s">
        <v>4</v>
      </c>
      <c r="B4" s="19" t="s">
        <v>5</v>
      </c>
      <c r="C4" s="19" t="s">
        <v>6</v>
      </c>
      <c r="D4" s="19" t="s">
        <v>7</v>
      </c>
      <c r="E4" s="19" t="s">
        <v>8</v>
      </c>
      <c r="F4" s="19" t="s">
        <v>9</v>
      </c>
      <c r="G4" s="19" t="s">
        <v>10</v>
      </c>
      <c r="H4" s="19" t="s">
        <v>11</v>
      </c>
      <c r="I4" s="19" t="s">
        <v>12</v>
      </c>
      <c r="J4" s="20" t="s">
        <v>13</v>
      </c>
      <c r="K4" s="21" t="s">
        <v>14</v>
      </c>
      <c r="L4" s="22" t="s">
        <v>15</v>
      </c>
      <c r="M4" s="23"/>
      <c r="N4" s="24" t="s">
        <v>16</v>
      </c>
      <c r="O4" s="25" t="s">
        <v>17</v>
      </c>
      <c r="P4" s="26" t="s">
        <v>18</v>
      </c>
    </row>
    <row r="5" spans="1:16" s="72" customFormat="1" ht="56.45" customHeight="1">
      <c r="A5" s="60"/>
      <c r="B5" s="61" t="s">
        <v>21</v>
      </c>
      <c r="C5" s="62" t="s">
        <v>22</v>
      </c>
      <c r="D5" s="62" t="s">
        <v>23</v>
      </c>
      <c r="E5" s="63" t="s">
        <v>24</v>
      </c>
      <c r="F5" s="62" t="s">
        <v>25</v>
      </c>
      <c r="G5" s="61">
        <v>1</v>
      </c>
      <c r="H5" s="64" t="s">
        <v>19</v>
      </c>
      <c r="I5" s="65"/>
      <c r="J5" s="66"/>
      <c r="K5" s="67"/>
      <c r="L5" s="67"/>
      <c r="M5" s="68"/>
      <c r="N5" s="69"/>
      <c r="O5" s="70">
        <f>G5*N5</f>
        <v>0</v>
      </c>
      <c r="P5" s="71" t="s">
        <v>20</v>
      </c>
    </row>
    <row r="6" spans="1:16" s="72" customFormat="1" ht="70.150000000000006" customHeight="1">
      <c r="A6" s="73"/>
      <c r="B6" s="61" t="s">
        <v>21</v>
      </c>
      <c r="C6" s="74" t="s">
        <v>22</v>
      </c>
      <c r="D6" s="74" t="s">
        <v>23</v>
      </c>
      <c r="E6" s="75" t="s">
        <v>24</v>
      </c>
      <c r="F6" s="74" t="s">
        <v>25</v>
      </c>
      <c r="G6" s="76">
        <v>1</v>
      </c>
      <c r="H6" s="77" t="s">
        <v>19</v>
      </c>
      <c r="I6" s="78"/>
      <c r="J6" s="79"/>
      <c r="K6" s="80"/>
      <c r="L6" s="80"/>
      <c r="M6" s="81"/>
      <c r="N6" s="82"/>
      <c r="O6" s="70">
        <f t="shared" ref="O6:O14" si="0">G6*N6</f>
        <v>0</v>
      </c>
      <c r="P6" s="83" t="s">
        <v>20</v>
      </c>
    </row>
    <row r="7" spans="1:16" s="72" customFormat="1" ht="61.9" customHeight="1">
      <c r="A7" s="84"/>
      <c r="B7" s="61" t="s">
        <v>21</v>
      </c>
      <c r="C7" s="74" t="s">
        <v>26</v>
      </c>
      <c r="D7" s="74" t="s">
        <v>23</v>
      </c>
      <c r="E7" s="75" t="s">
        <v>27</v>
      </c>
      <c r="F7" s="74" t="s">
        <v>28</v>
      </c>
      <c r="G7" s="76">
        <v>1</v>
      </c>
      <c r="H7" s="74" t="s">
        <v>19</v>
      </c>
      <c r="I7" s="85"/>
      <c r="J7" s="86"/>
      <c r="K7" s="87"/>
      <c r="L7" s="88"/>
      <c r="M7" s="89"/>
      <c r="N7" s="90"/>
      <c r="O7" s="70">
        <f t="shared" si="0"/>
        <v>0</v>
      </c>
      <c r="P7" s="91" t="s">
        <v>20</v>
      </c>
    </row>
    <row r="8" spans="1:16" s="72" customFormat="1" ht="60.6" customHeight="1">
      <c r="A8" s="92"/>
      <c r="B8" s="61" t="s">
        <v>21</v>
      </c>
      <c r="C8" s="93" t="s">
        <v>29</v>
      </c>
      <c r="D8" s="93" t="s">
        <v>30</v>
      </c>
      <c r="E8" s="94" t="s">
        <v>31</v>
      </c>
      <c r="F8" s="93" t="s">
        <v>32</v>
      </c>
      <c r="G8" s="95">
        <v>3</v>
      </c>
      <c r="H8" s="93" t="s">
        <v>19</v>
      </c>
      <c r="I8" s="96"/>
      <c r="J8" s="97"/>
      <c r="K8" s="98"/>
      <c r="L8" s="99"/>
      <c r="M8" s="100"/>
      <c r="N8" s="101"/>
      <c r="O8" s="70">
        <f t="shared" si="0"/>
        <v>0</v>
      </c>
      <c r="P8" s="102" t="s">
        <v>33</v>
      </c>
    </row>
    <row r="9" spans="1:16" s="72" customFormat="1" ht="72" customHeight="1">
      <c r="A9" s="103"/>
      <c r="B9" s="61" t="s">
        <v>21</v>
      </c>
      <c r="C9" s="104" t="s">
        <v>29</v>
      </c>
      <c r="D9" s="104" t="s">
        <v>34</v>
      </c>
      <c r="E9" s="105" t="s">
        <v>35</v>
      </c>
      <c r="F9" s="104" t="s">
        <v>36</v>
      </c>
      <c r="G9" s="106">
        <v>16</v>
      </c>
      <c r="H9" s="104" t="s">
        <v>19</v>
      </c>
      <c r="I9" s="107"/>
      <c r="J9" s="108"/>
      <c r="K9" s="109"/>
      <c r="L9" s="110"/>
      <c r="M9" s="111"/>
      <c r="N9" s="112"/>
      <c r="O9" s="70">
        <f t="shared" si="0"/>
        <v>0</v>
      </c>
      <c r="P9" s="113" t="s">
        <v>33</v>
      </c>
    </row>
    <row r="10" spans="1:16" s="72" customFormat="1" ht="60.6" customHeight="1">
      <c r="A10" s="114"/>
      <c r="B10" s="115" t="s">
        <v>37</v>
      </c>
      <c r="C10" s="115" t="s">
        <v>38</v>
      </c>
      <c r="D10" s="115" t="s">
        <v>39</v>
      </c>
      <c r="E10" s="116" t="s">
        <v>40</v>
      </c>
      <c r="F10" s="115" t="s">
        <v>41</v>
      </c>
      <c r="G10" s="117">
        <v>10</v>
      </c>
      <c r="H10" s="115" t="s">
        <v>19</v>
      </c>
      <c r="I10" s="118"/>
      <c r="J10" s="119"/>
      <c r="K10" s="120"/>
      <c r="L10" s="121"/>
      <c r="M10" s="122"/>
      <c r="N10" s="123"/>
      <c r="O10" s="70">
        <f t="shared" si="0"/>
        <v>0</v>
      </c>
      <c r="P10" s="124" t="s">
        <v>42</v>
      </c>
    </row>
    <row r="11" spans="1:16" s="72" customFormat="1" ht="59.45" customHeight="1">
      <c r="A11" s="84"/>
      <c r="B11" s="115" t="s">
        <v>37</v>
      </c>
      <c r="C11" s="74" t="s">
        <v>38</v>
      </c>
      <c r="D11" s="74" t="s">
        <v>43</v>
      </c>
      <c r="E11" s="75" t="s">
        <v>44</v>
      </c>
      <c r="F11" s="74" t="s">
        <v>41</v>
      </c>
      <c r="G11" s="76">
        <v>10</v>
      </c>
      <c r="H11" s="74" t="s">
        <v>19</v>
      </c>
      <c r="I11" s="85"/>
      <c r="J11" s="86"/>
      <c r="K11" s="87"/>
      <c r="L11" s="88"/>
      <c r="M11" s="89"/>
      <c r="N11" s="90"/>
      <c r="O11" s="70">
        <f t="shared" si="0"/>
        <v>0</v>
      </c>
      <c r="P11" s="91" t="s">
        <v>42</v>
      </c>
    </row>
    <row r="12" spans="1:16" s="72" customFormat="1" ht="53.45" customHeight="1">
      <c r="A12" s="84"/>
      <c r="B12" s="115" t="s">
        <v>37</v>
      </c>
      <c r="C12" s="74" t="s">
        <v>38</v>
      </c>
      <c r="D12" s="74" t="s">
        <v>45</v>
      </c>
      <c r="E12" s="75" t="s">
        <v>46</v>
      </c>
      <c r="F12" s="74" t="s">
        <v>41</v>
      </c>
      <c r="G12" s="76">
        <v>12</v>
      </c>
      <c r="H12" s="74" t="s">
        <v>19</v>
      </c>
      <c r="I12" s="85"/>
      <c r="J12" s="86"/>
      <c r="K12" s="87"/>
      <c r="L12" s="88"/>
      <c r="M12" s="89"/>
      <c r="N12" s="90"/>
      <c r="O12" s="70">
        <f t="shared" si="0"/>
        <v>0</v>
      </c>
      <c r="P12" s="91" t="s">
        <v>42</v>
      </c>
    </row>
    <row r="13" spans="1:16" s="72" customFormat="1" ht="51">
      <c r="A13" s="84"/>
      <c r="B13" s="115" t="s">
        <v>37</v>
      </c>
      <c r="C13" s="74" t="s">
        <v>38</v>
      </c>
      <c r="D13" s="74" t="s">
        <v>47</v>
      </c>
      <c r="E13" s="75" t="s">
        <v>48</v>
      </c>
      <c r="F13" s="74" t="s">
        <v>41</v>
      </c>
      <c r="G13" s="76">
        <v>80</v>
      </c>
      <c r="H13" s="74" t="s">
        <v>19</v>
      </c>
      <c r="I13" s="85"/>
      <c r="J13" s="86"/>
      <c r="K13" s="87"/>
      <c r="L13" s="88"/>
      <c r="M13" s="89"/>
      <c r="N13" s="90"/>
      <c r="O13" s="70">
        <f t="shared" si="0"/>
        <v>0</v>
      </c>
      <c r="P13" s="91" t="s">
        <v>42</v>
      </c>
    </row>
    <row r="14" spans="1:16" s="72" customFormat="1" ht="252" customHeight="1">
      <c r="A14" s="138"/>
      <c r="B14" s="115" t="s">
        <v>37</v>
      </c>
      <c r="C14" s="74" t="s">
        <v>38</v>
      </c>
      <c r="D14" s="74" t="s">
        <v>49</v>
      </c>
      <c r="E14" s="75" t="s">
        <v>50</v>
      </c>
      <c r="F14" s="74" t="s">
        <v>41</v>
      </c>
      <c r="G14" s="76">
        <v>400</v>
      </c>
      <c r="H14" s="74" t="s">
        <v>19</v>
      </c>
      <c r="I14" s="85"/>
      <c r="J14" s="86"/>
      <c r="K14" s="87"/>
      <c r="L14" s="88"/>
      <c r="M14" s="89"/>
      <c r="N14" s="90"/>
      <c r="O14" s="70">
        <f t="shared" si="0"/>
        <v>0</v>
      </c>
      <c r="P14" s="91" t="s">
        <v>42</v>
      </c>
    </row>
    <row r="15" spans="1:16" s="137" customFormat="1" ht="53.45" customHeight="1">
      <c r="A15" s="139"/>
      <c r="B15" s="125" t="s">
        <v>55</v>
      </c>
      <c r="C15" s="126"/>
      <c r="D15" s="126"/>
      <c r="E15" s="127"/>
      <c r="F15" s="126"/>
      <c r="G15" s="128">
        <v>1</v>
      </c>
      <c r="H15" s="126"/>
      <c r="I15" s="129"/>
      <c r="J15" s="130"/>
      <c r="K15" s="131"/>
      <c r="L15" s="132"/>
      <c r="M15" s="133"/>
      <c r="N15" s="134"/>
      <c r="O15" s="135">
        <f>N15*1.21</f>
        <v>0</v>
      </c>
      <c r="P15" s="136"/>
    </row>
    <row r="16" spans="1:16">
      <c r="A16" s="29"/>
      <c r="B16" s="28"/>
      <c r="C16" s="28"/>
      <c r="D16" s="51"/>
      <c r="E16" s="52"/>
      <c r="F16" s="51"/>
      <c r="G16" s="50"/>
      <c r="H16" s="51"/>
      <c r="I16" s="53"/>
      <c r="J16" s="54"/>
      <c r="K16" s="55"/>
      <c r="L16" s="56"/>
      <c r="M16" s="57"/>
      <c r="N16" s="58"/>
      <c r="O16" s="59"/>
      <c r="P16" s="31"/>
    </row>
    <row r="17" spans="1:16" ht="15.75" thickBot="1">
      <c r="A17" s="32"/>
      <c r="B17" s="33" t="s">
        <v>51</v>
      </c>
      <c r="C17" s="34"/>
      <c r="D17" s="34"/>
      <c r="E17" s="34" t="s">
        <v>52</v>
      </c>
      <c r="F17" s="35"/>
      <c r="G17" s="35"/>
      <c r="H17" s="35"/>
      <c r="I17" s="36"/>
      <c r="J17" s="37" t="e">
        <f>SUM(#REF!)</f>
        <v>#REF!</v>
      </c>
      <c r="K17" s="38"/>
      <c r="L17" s="39"/>
      <c r="M17" s="40"/>
      <c r="N17" s="41"/>
      <c r="O17" s="42">
        <f>SUM(O5:O16)</f>
        <v>0</v>
      </c>
      <c r="P17" s="27"/>
    </row>
    <row r="18" spans="1:16" ht="16.5" thickBot="1">
      <c r="A18" s="43"/>
      <c r="B18" s="146" t="s">
        <v>53</v>
      </c>
      <c r="C18" s="147"/>
      <c r="D18" s="147"/>
      <c r="E18" s="147"/>
      <c r="F18" s="147"/>
      <c r="G18" s="147"/>
      <c r="H18" s="147"/>
      <c r="I18" s="148"/>
      <c r="J18" s="44" t="e">
        <f>J17*25.86*1.21</f>
        <v>#REF!</v>
      </c>
      <c r="K18" s="45" t="s">
        <v>54</v>
      </c>
      <c r="L18" s="46"/>
      <c r="M18" s="46"/>
      <c r="N18" s="47"/>
      <c r="O18" s="48">
        <f>O17*1.21</f>
        <v>0</v>
      </c>
      <c r="P18" s="49"/>
    </row>
  </sheetData>
  <mergeCells count="3">
    <mergeCell ref="A1:D1"/>
    <mergeCell ref="A2:D2"/>
    <mergeCell ref="B18:I18"/>
  </mergeCells>
  <pageMargins left="0.75" right="0.75" top="0.5" bottom="0.5" header="0" footer="0"/>
  <pageSetup paperSize="9" fitToHeight="0" orientation="landscape" r:id="rId1"/>
  <headerFooter>
    <oddFooter>&amp;C000000&amp;P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7" sqref="H17"/>
    </sheetView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uchycení</vt:lpstr>
      <vt:lpstr>List4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Sevecek</dc:creator>
  <cp:lastModifiedBy>Werner</cp:lastModifiedBy>
  <dcterms:created xsi:type="dcterms:W3CDTF">2018-10-30T15:00:28Z</dcterms:created>
  <dcterms:modified xsi:type="dcterms:W3CDTF">2020-10-15T13:27:23Z</dcterms:modified>
</cp:coreProperties>
</file>